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DCA7CB7E-B3C7-401C-BDB7-6CD0941C3A9E}" xr6:coauthVersionLast="47" xr6:coauthVersionMax="47" xr10:uidLastSave="{00000000-0000-0000-0000-000000000000}"/>
  <bookViews>
    <workbookView xWindow="-120" yWindow="-120" windowWidth="20730" windowHeight="11040" xr2:uid="{620A1207-F2A8-4D4E-9637-38152781D8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1" l="1"/>
  <c r="E57" i="1"/>
  <c r="C57" i="1"/>
  <c r="B57" i="1"/>
  <c r="G56" i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C20" i="1"/>
  <c r="C19" i="1"/>
  <c r="G18" i="1"/>
  <c r="G13" i="1"/>
  <c r="E13" i="1"/>
  <c r="D13" i="1"/>
  <c r="C13" i="1"/>
  <c r="B13" i="1"/>
  <c r="A13" i="1"/>
</calcChain>
</file>

<file path=xl/sharedStrings.xml><?xml version="1.0" encoding="utf-8"?>
<sst xmlns="http://schemas.openxmlformats.org/spreadsheetml/2006/main" count="30" uniqueCount="26">
  <si>
    <t xml:space="preserve">FR001400AQH0 - OATEI 0.1 DUE ON 25TH JULY 2038                                                                                </t>
  </si>
  <si>
    <t xml:space="preserve">FR0014008181 - OATEI 0.1 PCT 25-07-2053                      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</si>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</sst>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D93E3-0556-4B9D-894C-2C983140CFA5}">
  <sheetPr>
    <pageSetUpPr fitToPage="1"/>
  </sheetPr>
  <dimension ref="A2:G62"/>
  <sheetViews>
    <sheetView tabSelected="1" topLeftCell="A51" workbookViewId="0">
      <selection activeCell="B62" sqref="B62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3" spans="1:7" ht="16.5" x14ac:dyDescent="0.25">
      <c r="A3" s="2" t="s">
        <v>1</v>
      </c>
    </row>
    <row r="5" spans="1:7" ht="16.5" x14ac:dyDescent="0.25">
      <c r="A5" s="1" t="s">
        <v>2</v>
      </c>
    </row>
    <row r="9" spans="1:7" ht="13.5" thickBot="1" x14ac:dyDescent="0.25"/>
    <row r="10" spans="1:7" ht="15.75" x14ac:dyDescent="0.3">
      <c r="A10" s="3" t="s">
        <v>3</v>
      </c>
      <c r="B10" s="5" t="s">
        <v>4</v>
      </c>
      <c r="C10" s="5" t="s">
        <v>5</v>
      </c>
      <c r="D10" s="4" t="s">
        <v>6</v>
      </c>
      <c r="E10" s="4" t="s">
        <v>7</v>
      </c>
      <c r="F10" s="5"/>
      <c r="G10" s="7" t="s">
        <v>9</v>
      </c>
    </row>
    <row r="11" spans="1:7" ht="13.5" thickBot="1" x14ac:dyDescent="0.25">
      <c r="A11" s="11" t="s">
        <v>13</v>
      </c>
      <c r="B11" s="9" t="s">
        <v>12</v>
      </c>
      <c r="C11" s="9" t="s">
        <v>11</v>
      </c>
      <c r="D11" s="10"/>
      <c r="E11" s="10"/>
      <c r="F11" s="9"/>
      <c r="G11" s="8" t="s">
        <v>10</v>
      </c>
    </row>
    <row r="13" spans="1:7" x14ac:dyDescent="0.2">
      <c r="A13" s="12" t="str">
        <f>"25/07/21"</f>
        <v>25/07/21</v>
      </c>
      <c r="B13" s="14" t="str">
        <f>"106.69"</f>
        <v>106.69</v>
      </c>
      <c r="C13" s="14" t="str">
        <f>"106.97"</f>
        <v>106.97</v>
      </c>
      <c r="D13" s="14" t="str">
        <f>"24"</f>
        <v>24</v>
      </c>
      <c r="E13" s="14" t="str">
        <f>"31"</f>
        <v>31</v>
      </c>
      <c r="F13" s="14"/>
      <c r="G13" s="13" t="str">
        <f>"106.90677"</f>
        <v>106.90677</v>
      </c>
    </row>
    <row r="14" spans="1:7" ht="13.5" thickBot="1" x14ac:dyDescent="0.25"/>
    <row r="15" spans="1:7" x14ac:dyDescent="0.2">
      <c r="F15" s="15"/>
      <c r="G15" s="6" t="s">
        <v>8</v>
      </c>
    </row>
    <row r="16" spans="1:7" ht="13.5" thickBot="1" x14ac:dyDescent="0.25">
      <c r="F16" s="17"/>
      <c r="G16" s="20" t="s">
        <v>10</v>
      </c>
    </row>
    <row r="18" spans="1:7" ht="13.5" thickBot="1" x14ac:dyDescent="0.25">
      <c r="F18" s="27"/>
      <c r="G18" s="28" t="str">
        <f>" 83.45015"</f>
        <v xml:space="preserve"> 83.45015</v>
      </c>
    </row>
    <row r="19" spans="1:7" ht="14.25" thickTop="1" thickBot="1" x14ac:dyDescent="0.25">
      <c r="A19" s="22" t="s">
        <v>14</v>
      </c>
      <c r="B19" s="24" t="s">
        <v>15</v>
      </c>
      <c r="C19" s="25" t="str">
        <f>"103.10"</f>
        <v>103.10</v>
      </c>
      <c r="D19" s="26"/>
      <c r="E19" s="21"/>
      <c r="F19" s="21"/>
      <c r="G19" s="29"/>
    </row>
    <row r="20" spans="1:7" ht="14.25" thickTop="1" thickBot="1" x14ac:dyDescent="0.25">
      <c r="A20" s="31">
        <v>2026</v>
      </c>
      <c r="B20" s="30" t="s">
        <v>17</v>
      </c>
      <c r="C20" s="34" t="str">
        <f>"102.98"</f>
        <v>102.98</v>
      </c>
      <c r="D20" t="s">
        <v>16</v>
      </c>
      <c r="G20" s="18"/>
    </row>
    <row r="21" spans="1:7" ht="14.25" thickTop="1" thickBot="1" x14ac:dyDescent="0.25">
      <c r="A21" s="16"/>
      <c r="B21" s="32" t="s">
        <v>18</v>
      </c>
      <c r="C21" s="33">
        <v>31</v>
      </c>
      <c r="D21" s="10"/>
      <c r="E21" s="10"/>
      <c r="F21" s="10"/>
      <c r="G21" s="19"/>
    </row>
    <row r="23" spans="1:7" ht="13.5" thickBot="1" x14ac:dyDescent="0.25"/>
    <row r="24" spans="1:7" x14ac:dyDescent="0.2">
      <c r="B24" s="15" t="s">
        <v>22</v>
      </c>
      <c r="C24" s="23" t="s">
        <v>21</v>
      </c>
      <c r="D24" s="23"/>
      <c r="E24" s="36" t="s">
        <v>20</v>
      </c>
      <c r="F24" s="23"/>
      <c r="G24" s="35" t="s">
        <v>19</v>
      </c>
    </row>
    <row r="25" spans="1:7" ht="13.5" thickBot="1" x14ac:dyDescent="0.25">
      <c r="B25" s="16"/>
      <c r="C25" s="10"/>
      <c r="D25" s="32"/>
      <c r="E25" s="37" t="s">
        <v>10</v>
      </c>
      <c r="F25" s="32"/>
      <c r="G25" s="38" t="s">
        <v>10</v>
      </c>
    </row>
    <row r="27" spans="1:7" x14ac:dyDescent="0.2">
      <c r="B27" s="40" t="str">
        <f>"01/08/2026"</f>
        <v>01/08/2026</v>
      </c>
      <c r="C27" s="40" t="str">
        <f>"0"</f>
        <v>0</v>
      </c>
      <c r="D27" s="40"/>
      <c r="E27" s="43" t="str">
        <f>"103.10000"</f>
        <v>103.10000</v>
      </c>
      <c r="F27" s="40"/>
      <c r="G27" s="44" t="str">
        <f>" 1.23547"</f>
        <v xml:space="preserve"> 1.23547</v>
      </c>
    </row>
    <row r="28" spans="1:7" x14ac:dyDescent="0.2">
      <c r="B28" s="40" t="str">
        <f>"02/08/2026"</f>
        <v>02/08/2026</v>
      </c>
      <c r="C28" s="40" t="str">
        <f>"1"</f>
        <v>1</v>
      </c>
      <c r="D28" s="40"/>
      <c r="E28" s="43" t="str">
        <f>"103.09613"</f>
        <v>103.09613</v>
      </c>
      <c r="F28" s="40"/>
      <c r="G28" s="44" t="str">
        <f>" 1.23542"</f>
        <v xml:space="preserve"> 1.23542</v>
      </c>
    </row>
    <row r="29" spans="1:7" x14ac:dyDescent="0.2">
      <c r="B29" s="40" t="str">
        <f>"03/08/2026"</f>
        <v>03/08/2026</v>
      </c>
      <c r="C29" s="40" t="str">
        <f>"2"</f>
        <v>2</v>
      </c>
      <c r="D29" s="40"/>
      <c r="E29" s="43" t="str">
        <f>"103.09226"</f>
        <v>103.09226</v>
      </c>
      <c r="F29" s="40"/>
      <c r="G29" s="44" t="str">
        <f>" 1.23538"</f>
        <v xml:space="preserve"> 1.23538</v>
      </c>
    </row>
    <row r="30" spans="1:7" x14ac:dyDescent="0.2">
      <c r="B30" s="40" t="str">
        <f>"04/08/2026"</f>
        <v>04/08/2026</v>
      </c>
      <c r="C30" s="40" t="str">
        <f>"3"</f>
        <v>3</v>
      </c>
      <c r="D30" s="40"/>
      <c r="E30" s="43" t="str">
        <f>"103.08839"</f>
        <v>103.08839</v>
      </c>
      <c r="F30" s="40"/>
      <c r="G30" s="44" t="str">
        <f>" 1.23533"</f>
        <v xml:space="preserve"> 1.23533</v>
      </c>
    </row>
    <row r="31" spans="1:7" x14ac:dyDescent="0.2">
      <c r="B31" s="40" t="str">
        <f>"05/08/2026"</f>
        <v>05/08/2026</v>
      </c>
      <c r="C31" s="40" t="str">
        <f>"4"</f>
        <v>4</v>
      </c>
      <c r="D31" s="40"/>
      <c r="E31" s="43" t="str">
        <f>"103.08452"</f>
        <v>103.08452</v>
      </c>
      <c r="F31" s="40"/>
      <c r="G31" s="44" t="str">
        <f>" 1.23528"</f>
        <v xml:space="preserve"> 1.23528</v>
      </c>
    </row>
    <row r="32" spans="1:7" x14ac:dyDescent="0.2">
      <c r="B32" s="40" t="str">
        <f>"06/08/2026"</f>
        <v>06/08/2026</v>
      </c>
      <c r="C32" s="40" t="str">
        <f>"5"</f>
        <v>5</v>
      </c>
      <c r="D32" s="40"/>
      <c r="E32" s="43" t="str">
        <f>"103.08065"</f>
        <v>103.08065</v>
      </c>
      <c r="F32" s="40"/>
      <c r="G32" s="44" t="str">
        <f>" 1.23524"</f>
        <v xml:space="preserve"> 1.23524</v>
      </c>
    </row>
    <row r="33" spans="2:7" x14ac:dyDescent="0.2">
      <c r="B33" s="40" t="str">
        <f>"07/08/2026"</f>
        <v>07/08/2026</v>
      </c>
      <c r="C33" s="40" t="str">
        <f>"6"</f>
        <v>6</v>
      </c>
      <c r="D33" s="40"/>
      <c r="E33" s="43" t="str">
        <f>"103.07677"</f>
        <v>103.07677</v>
      </c>
      <c r="F33" s="40"/>
      <c r="G33" s="44" t="str">
        <f>" 1.23519"</f>
        <v xml:space="preserve"> 1.23519</v>
      </c>
    </row>
    <row r="34" spans="2:7" x14ac:dyDescent="0.2">
      <c r="B34" s="40" t="str">
        <f>"08/08/2026"</f>
        <v>08/08/2026</v>
      </c>
      <c r="C34" s="40" t="str">
        <f>"7"</f>
        <v>7</v>
      </c>
      <c r="D34" s="40"/>
      <c r="E34" s="43" t="str">
        <f>"103.07290"</f>
        <v>103.07290</v>
      </c>
      <c r="F34" s="40"/>
      <c r="G34" s="44" t="str">
        <f>" 1.23514"</f>
        <v xml:space="preserve"> 1.23514</v>
      </c>
    </row>
    <row r="35" spans="2:7" x14ac:dyDescent="0.2">
      <c r="B35" s="40" t="str">
        <f>"09/08/2026"</f>
        <v>09/08/2026</v>
      </c>
      <c r="C35" s="40" t="str">
        <f>"8"</f>
        <v>8</v>
      </c>
      <c r="D35" s="40"/>
      <c r="E35" s="43" t="str">
        <f>"103.06903"</f>
        <v>103.06903</v>
      </c>
      <c r="F35" s="40"/>
      <c r="G35" s="44" t="str">
        <f>" 1.23510"</f>
        <v xml:space="preserve"> 1.23510</v>
      </c>
    </row>
    <row r="36" spans="2:7" x14ac:dyDescent="0.2">
      <c r="B36" s="40" t="str">
        <f>"10/08/2026"</f>
        <v>10/08/2026</v>
      </c>
      <c r="C36" s="40" t="str">
        <f>"9"</f>
        <v>9</v>
      </c>
      <c r="D36" s="40"/>
      <c r="E36" s="43" t="str">
        <f>"103.06516"</f>
        <v>103.06516</v>
      </c>
      <c r="F36" s="40"/>
      <c r="G36" s="44" t="str">
        <f>" 1.23505"</f>
        <v xml:space="preserve"> 1.23505</v>
      </c>
    </row>
    <row r="37" spans="2:7" x14ac:dyDescent="0.2">
      <c r="B37" s="40" t="str">
        <f>"11/08/2026"</f>
        <v>11/08/2026</v>
      </c>
      <c r="C37" s="40" t="str">
        <f>"10"</f>
        <v>10</v>
      </c>
      <c r="D37" s="40"/>
      <c r="E37" s="43" t="str">
        <f>"103.06129"</f>
        <v>103.06129</v>
      </c>
      <c r="F37" s="40"/>
      <c r="G37" s="44" t="str">
        <f>" 1.23500"</f>
        <v xml:space="preserve"> 1.23500</v>
      </c>
    </row>
    <row r="38" spans="2:7" x14ac:dyDescent="0.2">
      <c r="B38" s="40" t="str">
        <f>"12/08/2026"</f>
        <v>12/08/2026</v>
      </c>
      <c r="C38" s="40" t="str">
        <f>"11"</f>
        <v>11</v>
      </c>
      <c r="D38" s="40"/>
      <c r="E38" s="43" t="str">
        <f>"103.05742"</f>
        <v>103.05742</v>
      </c>
      <c r="F38" s="40"/>
      <c r="G38" s="44" t="str">
        <f>" 1.23496"</f>
        <v xml:space="preserve"> 1.23496</v>
      </c>
    </row>
    <row r="39" spans="2:7" x14ac:dyDescent="0.2">
      <c r="B39" s="40" t="str">
        <f>"13/08/2026"</f>
        <v>13/08/2026</v>
      </c>
      <c r="C39" s="40" t="str">
        <f>"12"</f>
        <v>12</v>
      </c>
      <c r="D39" s="40"/>
      <c r="E39" s="43" t="str">
        <f>"103.05355"</f>
        <v>103.05355</v>
      </c>
      <c r="F39" s="40"/>
      <c r="G39" s="44" t="str">
        <f>" 1.23491"</f>
        <v xml:space="preserve"> 1.23491</v>
      </c>
    </row>
    <row r="40" spans="2:7" x14ac:dyDescent="0.2">
      <c r="B40" s="40" t="str">
        <f>"14/08/2026"</f>
        <v>14/08/2026</v>
      </c>
      <c r="C40" s="40" t="str">
        <f>"13"</f>
        <v>13</v>
      </c>
      <c r="D40" s="40"/>
      <c r="E40" s="43" t="str">
        <f>"103.04968"</f>
        <v>103.04968</v>
      </c>
      <c r="F40" s="40"/>
      <c r="G40" s="44" t="str">
        <f>" 1.23487"</f>
        <v xml:space="preserve"> 1.23487</v>
      </c>
    </row>
    <row r="41" spans="2:7" x14ac:dyDescent="0.2">
      <c r="B41" s="40" t="str">
        <f>"15/08/2026"</f>
        <v>15/08/2026</v>
      </c>
      <c r="C41" s="40" t="str">
        <f>"14"</f>
        <v>14</v>
      </c>
      <c r="D41" s="40"/>
      <c r="E41" s="43" t="str">
        <f>"103.04581"</f>
        <v>103.04581</v>
      </c>
      <c r="F41" s="40"/>
      <c r="G41" s="44" t="str">
        <f>" 1.23482"</f>
        <v xml:space="preserve"> 1.23482</v>
      </c>
    </row>
    <row r="42" spans="2:7" x14ac:dyDescent="0.2">
      <c r="B42" s="40" t="str">
        <f>"16/08/2026"</f>
        <v>16/08/2026</v>
      </c>
      <c r="C42" s="40" t="str">
        <f>"15"</f>
        <v>15</v>
      </c>
      <c r="D42" s="40"/>
      <c r="E42" s="43" t="str">
        <f>"103.04194"</f>
        <v>103.04194</v>
      </c>
      <c r="F42" s="40"/>
      <c r="G42" s="44" t="str">
        <f>" 1.23477"</f>
        <v xml:space="preserve"> 1.23477</v>
      </c>
    </row>
    <row r="43" spans="2:7" x14ac:dyDescent="0.2">
      <c r="B43" s="40" t="str">
        <f>"17/08/2026"</f>
        <v>17/08/2026</v>
      </c>
      <c r="C43" s="40" t="str">
        <f>"16"</f>
        <v>16</v>
      </c>
      <c r="D43" s="40"/>
      <c r="E43" s="43" t="str">
        <f>"103.03806"</f>
        <v>103.03806</v>
      </c>
      <c r="F43" s="40"/>
      <c r="G43" s="44" t="str">
        <f>" 1.23473"</f>
        <v xml:space="preserve"> 1.23473</v>
      </c>
    </row>
    <row r="44" spans="2:7" x14ac:dyDescent="0.2">
      <c r="B44" s="40" t="str">
        <f>"18/08/2026"</f>
        <v>18/08/2026</v>
      </c>
      <c r="C44" s="40" t="str">
        <f>"17"</f>
        <v>17</v>
      </c>
      <c r="D44" s="40"/>
      <c r="E44" s="43" t="str">
        <f>"103.03419"</f>
        <v>103.03419</v>
      </c>
      <c r="F44" s="40"/>
      <c r="G44" s="44" t="str">
        <f>" 1.23468"</f>
        <v xml:space="preserve"> 1.23468</v>
      </c>
    </row>
    <row r="45" spans="2:7" x14ac:dyDescent="0.2">
      <c r="B45" s="40" t="str">
        <f>"19/08/2026"</f>
        <v>19/08/2026</v>
      </c>
      <c r="C45" s="40" t="str">
        <f>"18"</f>
        <v>18</v>
      </c>
      <c r="D45" s="40"/>
      <c r="E45" s="43" t="str">
        <f>"103.03032"</f>
        <v>103.03032</v>
      </c>
      <c r="F45" s="40"/>
      <c r="G45" s="44" t="str">
        <f>" 1.23463"</f>
        <v xml:space="preserve"> 1.23463</v>
      </c>
    </row>
    <row r="46" spans="2:7" x14ac:dyDescent="0.2">
      <c r="B46" s="40" t="str">
        <f>"20/08/2026"</f>
        <v>20/08/2026</v>
      </c>
      <c r="C46" s="40" t="str">
        <f>"19"</f>
        <v>19</v>
      </c>
      <c r="D46" s="40"/>
      <c r="E46" s="43" t="str">
        <f>"103.02645"</f>
        <v>103.02645</v>
      </c>
      <c r="F46" s="40"/>
      <c r="G46" s="44" t="str">
        <f>" 1.23459"</f>
        <v xml:space="preserve"> 1.23459</v>
      </c>
    </row>
    <row r="47" spans="2:7" x14ac:dyDescent="0.2">
      <c r="B47" s="40" t="str">
        <f>"21/08/2026"</f>
        <v>21/08/2026</v>
      </c>
      <c r="C47" s="40" t="str">
        <f>"20"</f>
        <v>20</v>
      </c>
      <c r="D47" s="40"/>
      <c r="E47" s="43" t="str">
        <f>"103.02258"</f>
        <v>103.02258</v>
      </c>
      <c r="F47" s="40"/>
      <c r="G47" s="44" t="str">
        <f>" 1.23454"</f>
        <v xml:space="preserve"> 1.23454</v>
      </c>
    </row>
    <row r="48" spans="2:7" x14ac:dyDescent="0.2">
      <c r="B48" s="40" t="str">
        <f>"22/08/2026"</f>
        <v>22/08/2026</v>
      </c>
      <c r="C48" s="40" t="str">
        <f>"21"</f>
        <v>21</v>
      </c>
      <c r="D48" s="40"/>
      <c r="E48" s="43" t="str">
        <f>"103.01871"</f>
        <v>103.01871</v>
      </c>
      <c r="F48" s="40"/>
      <c r="G48" s="44" t="str">
        <f>" 1.23449"</f>
        <v xml:space="preserve"> 1.23449</v>
      </c>
    </row>
    <row r="49" spans="1:7" x14ac:dyDescent="0.2">
      <c r="B49" s="40" t="str">
        <f>"23/08/2026"</f>
        <v>23/08/2026</v>
      </c>
      <c r="C49" s="40" t="str">
        <f>"22"</f>
        <v>22</v>
      </c>
      <c r="D49" s="40"/>
      <c r="E49" s="43" t="str">
        <f>"103.01484"</f>
        <v>103.01484</v>
      </c>
      <c r="F49" s="40"/>
      <c r="G49" s="44" t="str">
        <f>" 1.23445"</f>
        <v xml:space="preserve"> 1.23445</v>
      </c>
    </row>
    <row r="50" spans="1:7" x14ac:dyDescent="0.2">
      <c r="B50" s="40" t="str">
        <f>"24/08/2026"</f>
        <v>24/08/2026</v>
      </c>
      <c r="C50" s="40" t="str">
        <f>"23"</f>
        <v>23</v>
      </c>
      <c r="D50" s="40"/>
      <c r="E50" s="43" t="str">
        <f>"103.01097"</f>
        <v>103.01097</v>
      </c>
      <c r="F50" s="40"/>
      <c r="G50" s="44" t="str">
        <f>" 1.23440"</f>
        <v xml:space="preserve"> 1.23440</v>
      </c>
    </row>
    <row r="51" spans="1:7" x14ac:dyDescent="0.2">
      <c r="B51" s="40" t="str">
        <f>"25/08/2026"</f>
        <v>25/08/2026</v>
      </c>
      <c r="C51" s="40" t="str">
        <f>"24"</f>
        <v>24</v>
      </c>
      <c r="D51" s="40"/>
      <c r="E51" s="43" t="str">
        <f>"103.00710"</f>
        <v>103.00710</v>
      </c>
      <c r="F51" s="40"/>
      <c r="G51" s="44" t="str">
        <f>" 1.23435"</f>
        <v xml:space="preserve"> 1.23435</v>
      </c>
    </row>
    <row r="52" spans="1:7" x14ac:dyDescent="0.2">
      <c r="B52" s="40" t="str">
        <f>"26/08/2026"</f>
        <v>26/08/2026</v>
      </c>
      <c r="C52" s="40" t="str">
        <f>"25"</f>
        <v>25</v>
      </c>
      <c r="D52" s="40"/>
      <c r="E52" s="43" t="str">
        <f>"103.00323"</f>
        <v>103.00323</v>
      </c>
      <c r="F52" s="40"/>
      <c r="G52" s="44" t="str">
        <f>" 1.23431"</f>
        <v xml:space="preserve"> 1.23431</v>
      </c>
    </row>
    <row r="53" spans="1:7" x14ac:dyDescent="0.2">
      <c r="B53" s="40" t="str">
        <f>"27/08/2026"</f>
        <v>27/08/2026</v>
      </c>
      <c r="C53" s="40" t="str">
        <f>"26"</f>
        <v>26</v>
      </c>
      <c r="D53" s="40"/>
      <c r="E53" s="43" t="str">
        <f>"102.99935"</f>
        <v>102.99935</v>
      </c>
      <c r="F53" s="40"/>
      <c r="G53" s="44" t="str">
        <f>" 1.23426"</f>
        <v xml:space="preserve"> 1.23426</v>
      </c>
    </row>
    <row r="54" spans="1:7" x14ac:dyDescent="0.2">
      <c r="B54" s="40" t="str">
        <f>"28/08/2026"</f>
        <v>28/08/2026</v>
      </c>
      <c r="C54" s="40" t="str">
        <f>"27"</f>
        <v>27</v>
      </c>
      <c r="D54" s="40"/>
      <c r="E54" s="43" t="str">
        <f>"102.99548"</f>
        <v>102.99548</v>
      </c>
      <c r="F54" s="40"/>
      <c r="G54" s="44" t="str">
        <f>" 1.23422"</f>
        <v xml:space="preserve"> 1.23422</v>
      </c>
    </row>
    <row r="55" spans="1:7" x14ac:dyDescent="0.2">
      <c r="B55" s="40" t="str">
        <f>"29/08/2026"</f>
        <v>29/08/2026</v>
      </c>
      <c r="C55" s="40" t="str">
        <f>"28"</f>
        <v>28</v>
      </c>
      <c r="D55" s="40"/>
      <c r="E55" s="43" t="str">
        <f>"102.99161"</f>
        <v>102.99161</v>
      </c>
      <c r="F55" s="40"/>
      <c r="G55" s="44" t="str">
        <f>" 1.23417"</f>
        <v xml:space="preserve"> 1.23417</v>
      </c>
    </row>
    <row r="56" spans="1:7" x14ac:dyDescent="0.2">
      <c r="B56" s="40" t="str">
        <f>"30/08/2026"</f>
        <v>30/08/2026</v>
      </c>
      <c r="C56" s="40" t="str">
        <f>"29"</f>
        <v>29</v>
      </c>
      <c r="D56" s="40"/>
      <c r="E56" s="43" t="str">
        <f>"102.98774"</f>
        <v>102.98774</v>
      </c>
      <c r="F56" s="40"/>
      <c r="G56" s="44" t="str">
        <f>" 1.23412"</f>
        <v xml:space="preserve"> 1.23412</v>
      </c>
    </row>
    <row r="57" spans="1:7" x14ac:dyDescent="0.2">
      <c r="B57" s="39" t="str">
        <f>"31/08/2026"</f>
        <v>31/08/2026</v>
      </c>
      <c r="C57" s="39" t="str">
        <f>"30"</f>
        <v>30</v>
      </c>
      <c r="D57" s="39"/>
      <c r="E57" s="42" t="str">
        <f>"102.98387"</f>
        <v>102.98387</v>
      </c>
      <c r="F57" s="39"/>
      <c r="G57" s="41" t="str">
        <f>" 1.23408"</f>
        <v xml:space="preserve"> 1.23408</v>
      </c>
    </row>
    <row r="60" spans="1:7" ht="23.25" x14ac:dyDescent="0.35">
      <c r="A60" s="45" t="s">
        <v>23</v>
      </c>
      <c r="B60" s="46" t="s">
        <v>24</v>
      </c>
    </row>
    <row r="62" spans="1:7" ht="23.25" x14ac:dyDescent="0.35">
      <c r="A62" s="45" t="s">
        <v>23</v>
      </c>
      <c r="B62" s="46" t="s">
        <v>25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2026-07-17T09:49:54Z</cp:lastPrinted>
  <dcterms:created xsi:type="dcterms:W3CDTF">2026-07-17T09:49:47Z</dcterms:created>
  <dcterms:modified xsi:type="dcterms:W3CDTF">2026-07-17T09:49:55Z</dcterms:modified>
</cp:coreProperties>
</file>